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9200" windowHeight="10848"/>
  </bookViews>
  <sheets>
    <sheet name="Приложение 9" sheetId="1" r:id="rId1"/>
  </sheets>
  <definedNames>
    <definedName name="_xlnm.Print_Titles" localSheetId="0">'Приложение 9'!$6:$7</definedName>
    <definedName name="_xlnm.Print_Area" localSheetId="0">'Приложение 9'!$A$1:$E$72</definedName>
  </definedNames>
  <calcPr calcId="144525"/>
</workbook>
</file>

<file path=xl/calcChain.xml><?xml version="1.0" encoding="utf-8"?>
<calcChain xmlns="http://schemas.openxmlformats.org/spreadsheetml/2006/main">
  <c r="B40" i="1" l="1"/>
  <c r="E55" i="1"/>
  <c r="E54" i="1"/>
  <c r="E52" i="1" s="1"/>
  <c r="E51" i="1" s="1"/>
  <c r="B52" i="1"/>
  <c r="B51" i="1"/>
  <c r="E32" i="1" l="1"/>
  <c r="E39" i="1"/>
  <c r="E37" i="1" s="1"/>
  <c r="E35" i="1" s="1"/>
  <c r="E49" i="1"/>
  <c r="E72" i="1"/>
  <c r="B37" i="1"/>
  <c r="B35" i="1" s="1"/>
  <c r="E17" i="1" l="1"/>
  <c r="E18" i="1"/>
  <c r="E16" i="1"/>
  <c r="C14" i="1"/>
  <c r="C12" i="1" s="1"/>
  <c r="C11" i="1" s="1"/>
  <c r="C9" i="1" s="1"/>
  <c r="D14" i="1"/>
  <c r="D12" i="1" s="1"/>
  <c r="D11" i="1" s="1"/>
  <c r="D9" i="1" s="1"/>
  <c r="B14" i="1"/>
  <c r="B12" i="1" s="1"/>
  <c r="B11" i="1" s="1"/>
  <c r="B9" i="1" s="1"/>
  <c r="E71" i="1"/>
  <c r="E70" i="1"/>
  <c r="E68" i="1" s="1"/>
  <c r="E63" i="1" s="1"/>
  <c r="C68" i="1"/>
  <c r="C63" i="1" s="1"/>
  <c r="D68" i="1"/>
  <c r="D63" i="1" s="1"/>
  <c r="B68" i="1"/>
  <c r="B63" i="1" s="1"/>
  <c r="E50" i="1"/>
  <c r="E47" i="1" s="1"/>
  <c r="E46" i="1" s="1"/>
  <c r="B47" i="1"/>
  <c r="B46" i="1" s="1"/>
  <c r="E42" i="1" l="1"/>
  <c r="E40" i="1" s="1"/>
  <c r="B42" i="1"/>
  <c r="E14" i="1"/>
  <c r="E12" i="1" s="1"/>
  <c r="E11" i="1" s="1"/>
  <c r="E9" i="1" s="1"/>
  <c r="B58" i="1"/>
  <c r="B56" i="1" s="1"/>
  <c r="D58" i="1"/>
  <c r="D56" i="1" s="1"/>
  <c r="C58" i="1"/>
  <c r="C56" i="1" s="1"/>
  <c r="E33" i="1"/>
  <c r="E34" i="1"/>
  <c r="C30" i="1"/>
  <c r="C25" i="1" s="1"/>
  <c r="C21" i="1" s="1"/>
  <c r="C19" i="1" s="1"/>
  <c r="B21" i="1"/>
  <c r="B19" i="1" s="1"/>
  <c r="E30" i="1" l="1"/>
  <c r="E25" i="1" s="1"/>
  <c r="E21" i="1" s="1"/>
  <c r="E19" i="1" s="1"/>
  <c r="B8" i="1"/>
  <c r="C8" i="1"/>
  <c r="E58" i="1"/>
  <c r="E56" i="1" s="1"/>
  <c r="D8" i="1"/>
  <c r="E8" i="1" l="1"/>
</calcChain>
</file>

<file path=xl/sharedStrings.xml><?xml version="1.0" encoding="utf-8"?>
<sst xmlns="http://schemas.openxmlformats.org/spreadsheetml/2006/main" count="74" uniqueCount="34">
  <si>
    <t>Всего на реализацию национальных проектов</t>
  </si>
  <si>
    <t>в том числе:</t>
  </si>
  <si>
    <t>бюджет автономного округа</t>
  </si>
  <si>
    <t>местный бюджет</t>
  </si>
  <si>
    <t>федеральный бюджет</t>
  </si>
  <si>
    <t>тыс. рублей</t>
  </si>
  <si>
    <t>в том числе по направлениям расходов:</t>
  </si>
  <si>
    <t>2022 год</t>
  </si>
  <si>
    <t>Финансовая поддержка субъектов малого и среднего предпринимательства</t>
  </si>
  <si>
    <t>Парк по улице Менделеева в городе Югорске</t>
  </si>
  <si>
    <t>Наименование национального проекта/ регионального проекта, муниципальной программы города Югорска по направлениям</t>
  </si>
  <si>
    <t>Поддержка спортивных организаций, осуществляющих спортивную подготовку спортивного резерва для сборных команд Российской Федерации</t>
  </si>
  <si>
    <t>2023 год</t>
  </si>
  <si>
    <t>Итого по национальному проекту «Демография»</t>
  </si>
  <si>
    <t>Муниципальная программа города Югорска «Развитие физической культуры»</t>
  </si>
  <si>
    <t>Региональный проект «Спорт - норма жизни»</t>
  </si>
  <si>
    <t>Итого по национальному проекту «Культура»</t>
  </si>
  <si>
    <t>Муниципальная программа города Югорска «Культурное пространство»</t>
  </si>
  <si>
    <t>Региональный проект «Культурная среда»</t>
  </si>
  <si>
    <t>Региональный проект «Цифровая культура»</t>
  </si>
  <si>
    <t>Создание виртуального концертного зала на базе МАУ «Центр культуры «Югра-Презент»</t>
  </si>
  <si>
    <t>Итого по национальному проекту «Малое и среднее предпринимательство и поддержка индивидуальной предпринимательской инициативы»</t>
  </si>
  <si>
    <t>Муниципальная программа города Югорска «Социально - экономическое развитие и муниципальное управление»</t>
  </si>
  <si>
    <t>Итого по национальному проекту «Жилье и городская среда»</t>
  </si>
  <si>
    <t>Муниципальная программа города Югорска «Автомобильные дороги, транспорт и городская среда»</t>
  </si>
  <si>
    <t>Региональный проект «Формирование комфортной городской среды»</t>
  </si>
  <si>
    <t xml:space="preserve"> </t>
  </si>
  <si>
    <t>Расходы бюджета города Югорска на финансовое обеспечение участия в региональных проектах на 2022 - 2024 годы</t>
  </si>
  <si>
    <t>2024 год</t>
  </si>
  <si>
    <t>Итого: 2022 - 2024 годы</t>
  </si>
  <si>
    <t>Техническое оснащение МБУ "Музей истории и этнографии"</t>
  </si>
  <si>
    <t>Региональный проект «Создание условий для легкого старта и комфортного ведения бизнеса"</t>
  </si>
  <si>
    <t>Региональный проект «Акселерация субъектов малого и среднего предпринимательства"</t>
  </si>
  <si>
    <t>Приложение 9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</si>
</sst>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b/>
      <i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1" fillId="3" borderId="0" xfId="0" applyFont="1" applyFill="1"/>
    <xf numFmtId="164" fontId="11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view="pageBreakPreview" topLeftCell="A16" zoomScale="110" zoomScaleNormal="100" zoomScaleSheetLayoutView="110" workbookViewId="0">
      <selection activeCell="A6" sqref="A6"/>
    </sheetView>
  </sheetViews>
  <sheetFormatPr defaultColWidth="9.109375" defaultRowHeight="15.6" x14ac:dyDescent="0.3"/>
  <cols>
    <col min="1" max="1" width="43.88671875" style="1" customWidth="1"/>
    <col min="2" max="2" width="12.44140625" style="1" customWidth="1"/>
    <col min="3" max="3" width="12.6640625" style="1" customWidth="1"/>
    <col min="4" max="4" width="12" style="1" customWidth="1"/>
    <col min="5" max="5" width="16.109375" style="37" customWidth="1"/>
    <col min="6" max="16384" width="9.109375" style="1"/>
  </cols>
  <sheetData>
    <row r="1" spans="1:7" x14ac:dyDescent="0.3">
      <c r="A1" s="39" t="s">
        <v>33</v>
      </c>
      <c r="B1" s="39"/>
      <c r="C1" s="39"/>
      <c r="D1" s="39"/>
      <c r="E1" s="39"/>
    </row>
    <row r="2" spans="1:7" x14ac:dyDescent="0.3">
      <c r="A2" s="6"/>
      <c r="B2" s="6"/>
      <c r="C2" s="6"/>
      <c r="D2" s="6"/>
      <c r="E2" s="30"/>
    </row>
    <row r="3" spans="1:7" ht="31.5" customHeight="1" x14ac:dyDescent="0.3">
      <c r="A3" s="38" t="s">
        <v>27</v>
      </c>
      <c r="B3" s="38"/>
      <c r="C3" s="38"/>
      <c r="D3" s="38"/>
      <c r="E3" s="38"/>
    </row>
    <row r="4" spans="1:7" x14ac:dyDescent="0.3">
      <c r="A4" s="7"/>
      <c r="B4" s="7"/>
      <c r="C4" s="7"/>
      <c r="D4" s="7"/>
      <c r="E4" s="31"/>
    </row>
    <row r="5" spans="1:7" x14ac:dyDescent="0.3">
      <c r="A5" s="6"/>
      <c r="B5" s="6"/>
      <c r="C5" s="6"/>
      <c r="D5" s="6"/>
      <c r="E5" s="32" t="s">
        <v>5</v>
      </c>
    </row>
    <row r="6" spans="1:7" ht="62.4" x14ac:dyDescent="0.3">
      <c r="A6" s="8" t="s">
        <v>10</v>
      </c>
      <c r="B6" s="9" t="s">
        <v>7</v>
      </c>
      <c r="C6" s="9" t="s">
        <v>12</v>
      </c>
      <c r="D6" s="9" t="s">
        <v>28</v>
      </c>
      <c r="E6" s="33" t="s">
        <v>29</v>
      </c>
    </row>
    <row r="7" spans="1:7" x14ac:dyDescent="0.3">
      <c r="A7" s="10">
        <v>1</v>
      </c>
      <c r="B7" s="11">
        <v>2</v>
      </c>
      <c r="C7" s="11">
        <v>3</v>
      </c>
      <c r="D7" s="11">
        <v>4</v>
      </c>
      <c r="E7" s="34">
        <v>5</v>
      </c>
    </row>
    <row r="8" spans="1:7" ht="31.2" x14ac:dyDescent="0.3">
      <c r="A8" s="12" t="s">
        <v>0</v>
      </c>
      <c r="B8" s="13">
        <f>+B9+B19+B40+B56</f>
        <v>21350.6</v>
      </c>
      <c r="C8" s="13">
        <f>+C9+C19+C40+C56</f>
        <v>13893.2</v>
      </c>
      <c r="D8" s="13">
        <f>+D9+D19+D40+D56</f>
        <v>14238</v>
      </c>
      <c r="E8" s="24">
        <f>+E9+E19+E40+E56</f>
        <v>49481.799999999996</v>
      </c>
      <c r="G8" s="29"/>
    </row>
    <row r="9" spans="1:7" s="23" customFormat="1" ht="32.4" x14ac:dyDescent="0.3">
      <c r="A9" s="14" t="s">
        <v>13</v>
      </c>
      <c r="B9" s="15">
        <f>B11</f>
        <v>482.1</v>
      </c>
      <c r="C9" s="15">
        <f t="shared" ref="C9:E9" si="0">C11</f>
        <v>482.1</v>
      </c>
      <c r="D9" s="15">
        <f t="shared" si="0"/>
        <v>560.20000000000005</v>
      </c>
      <c r="E9" s="18">
        <f t="shared" si="0"/>
        <v>1524.4</v>
      </c>
    </row>
    <row r="10" spans="1:7" s="23" customFormat="1" x14ac:dyDescent="0.3">
      <c r="A10" s="16" t="s">
        <v>1</v>
      </c>
      <c r="B10" s="20"/>
      <c r="C10" s="20"/>
      <c r="D10" s="20"/>
      <c r="E10" s="27"/>
    </row>
    <row r="11" spans="1:7" s="23" customFormat="1" ht="46.8" x14ac:dyDescent="0.3">
      <c r="A11" s="12" t="s">
        <v>14</v>
      </c>
      <c r="B11" s="13">
        <f>B12</f>
        <v>482.1</v>
      </c>
      <c r="C11" s="13">
        <f t="shared" ref="C11:E11" si="1">C12</f>
        <v>482.1</v>
      </c>
      <c r="D11" s="13">
        <f t="shared" si="1"/>
        <v>560.20000000000005</v>
      </c>
      <c r="E11" s="24">
        <f t="shared" si="1"/>
        <v>1524.4</v>
      </c>
    </row>
    <row r="12" spans="1:7" s="23" customFormat="1" ht="32.4" x14ac:dyDescent="0.3">
      <c r="A12" s="14" t="s">
        <v>15</v>
      </c>
      <c r="B12" s="15">
        <f>B14</f>
        <v>482.1</v>
      </c>
      <c r="C12" s="15">
        <f t="shared" ref="C12:E12" si="2">C14</f>
        <v>482.1</v>
      </c>
      <c r="D12" s="15">
        <f t="shared" si="2"/>
        <v>560.20000000000005</v>
      </c>
      <c r="E12" s="18">
        <f t="shared" si="2"/>
        <v>1524.4</v>
      </c>
      <c r="G12" s="23" t="s">
        <v>26</v>
      </c>
    </row>
    <row r="13" spans="1:7" s="23" customFormat="1" x14ac:dyDescent="0.3">
      <c r="A13" s="19" t="s">
        <v>6</v>
      </c>
      <c r="B13" s="20"/>
      <c r="C13" s="20"/>
      <c r="D13" s="20"/>
      <c r="E13" s="27"/>
    </row>
    <row r="14" spans="1:7" ht="62.4" x14ac:dyDescent="0.3">
      <c r="A14" s="25" t="s">
        <v>11</v>
      </c>
      <c r="B14" s="17">
        <f>B16+B17+B18</f>
        <v>482.1</v>
      </c>
      <c r="C14" s="17">
        <f t="shared" ref="C14:E14" si="3">C16+C17+C18</f>
        <v>482.1</v>
      </c>
      <c r="D14" s="17">
        <f t="shared" si="3"/>
        <v>560.20000000000005</v>
      </c>
      <c r="E14" s="28">
        <f t="shared" si="3"/>
        <v>1524.4</v>
      </c>
    </row>
    <row r="15" spans="1:7" x14ac:dyDescent="0.3">
      <c r="A15" s="22" t="s">
        <v>1</v>
      </c>
      <c r="B15" s="20"/>
      <c r="C15" s="20"/>
      <c r="D15" s="20"/>
      <c r="E15" s="27"/>
    </row>
    <row r="16" spans="1:7" x14ac:dyDescent="0.3">
      <c r="A16" s="22" t="s">
        <v>4</v>
      </c>
      <c r="B16" s="20">
        <v>206.1</v>
      </c>
      <c r="C16" s="20">
        <v>206.1</v>
      </c>
      <c r="D16" s="20">
        <v>239.5</v>
      </c>
      <c r="E16" s="27">
        <f>B16+C16+D16</f>
        <v>651.70000000000005</v>
      </c>
    </row>
    <row r="17" spans="1:5" x14ac:dyDescent="0.3">
      <c r="A17" s="22" t="s">
        <v>2</v>
      </c>
      <c r="B17" s="20">
        <v>251.9</v>
      </c>
      <c r="C17" s="20">
        <v>251.9</v>
      </c>
      <c r="D17" s="20">
        <v>292.7</v>
      </c>
      <c r="E17" s="27">
        <f t="shared" ref="E17:E18" si="4">B17+C17+D17</f>
        <v>796.5</v>
      </c>
    </row>
    <row r="18" spans="1:5" x14ac:dyDescent="0.3">
      <c r="A18" s="22" t="s">
        <v>3</v>
      </c>
      <c r="B18" s="20">
        <v>24.1</v>
      </c>
      <c r="C18" s="20">
        <v>24.1</v>
      </c>
      <c r="D18" s="20">
        <v>28</v>
      </c>
      <c r="E18" s="27">
        <f t="shared" si="4"/>
        <v>76.2</v>
      </c>
    </row>
    <row r="19" spans="1:5" s="23" customFormat="1" ht="32.4" x14ac:dyDescent="0.3">
      <c r="A19" s="14" t="s">
        <v>16</v>
      </c>
      <c r="B19" s="15">
        <f>B21</f>
        <v>5700</v>
      </c>
      <c r="C19" s="15">
        <f t="shared" ref="C19" si="5">C21</f>
        <v>1101.0999999999999</v>
      </c>
      <c r="D19" s="15"/>
      <c r="E19" s="18">
        <f>E21</f>
        <v>6801.1</v>
      </c>
    </row>
    <row r="20" spans="1:5" s="23" customFormat="1" ht="16.2" x14ac:dyDescent="0.3">
      <c r="A20" s="16" t="s">
        <v>1</v>
      </c>
      <c r="B20" s="15"/>
      <c r="C20" s="15"/>
      <c r="D20" s="15"/>
      <c r="E20" s="18"/>
    </row>
    <row r="21" spans="1:5" s="23" customFormat="1" ht="31.2" x14ac:dyDescent="0.3">
      <c r="A21" s="12" t="s">
        <v>17</v>
      </c>
      <c r="B21" s="13">
        <f>B25+B35</f>
        <v>5700</v>
      </c>
      <c r="C21" s="13">
        <f t="shared" ref="C21" si="6">C25+C35</f>
        <v>1101.0999999999999</v>
      </c>
      <c r="D21" s="13"/>
      <c r="E21" s="24">
        <f>E25+E35</f>
        <v>6801.1</v>
      </c>
    </row>
    <row r="22" spans="1:5" s="23" customFormat="1" hidden="1" x14ac:dyDescent="0.3">
      <c r="A22" s="16" t="s">
        <v>1</v>
      </c>
      <c r="B22" s="17"/>
      <c r="C22" s="17"/>
      <c r="D22" s="17"/>
      <c r="E22" s="24"/>
    </row>
    <row r="23" spans="1:5" s="23" customFormat="1" hidden="1" x14ac:dyDescent="0.3">
      <c r="A23" s="22" t="s">
        <v>2</v>
      </c>
      <c r="B23" s="20"/>
      <c r="C23" s="20"/>
      <c r="D23" s="20"/>
      <c r="E23" s="27"/>
    </row>
    <row r="24" spans="1:5" s="23" customFormat="1" hidden="1" x14ac:dyDescent="0.3">
      <c r="A24" s="22" t="s">
        <v>3</v>
      </c>
      <c r="B24" s="20"/>
      <c r="C24" s="20"/>
      <c r="D24" s="20"/>
      <c r="E24" s="27"/>
    </row>
    <row r="25" spans="1:5" s="23" customFormat="1" ht="32.4" x14ac:dyDescent="0.3">
      <c r="A25" s="14" t="s">
        <v>18</v>
      </c>
      <c r="B25" s="15"/>
      <c r="C25" s="15">
        <f t="shared" ref="C25:E25" si="7">C30</f>
        <v>1101.0999999999999</v>
      </c>
      <c r="D25" s="15"/>
      <c r="E25" s="18">
        <f t="shared" si="7"/>
        <v>1101.0999999999999</v>
      </c>
    </row>
    <row r="26" spans="1:5" s="23" customFormat="1" hidden="1" x14ac:dyDescent="0.3">
      <c r="A26" s="16" t="s">
        <v>1</v>
      </c>
      <c r="B26" s="20"/>
      <c r="C26" s="20"/>
      <c r="D26" s="20"/>
      <c r="E26" s="27"/>
    </row>
    <row r="27" spans="1:5" s="23" customFormat="1" hidden="1" x14ac:dyDescent="0.3">
      <c r="A27" s="22" t="s">
        <v>2</v>
      </c>
      <c r="B27" s="20"/>
      <c r="C27" s="20"/>
      <c r="D27" s="20"/>
      <c r="E27" s="27"/>
    </row>
    <row r="28" spans="1:5" s="23" customFormat="1" hidden="1" x14ac:dyDescent="0.3">
      <c r="A28" s="22" t="s">
        <v>3</v>
      </c>
      <c r="B28" s="20"/>
      <c r="C28" s="20"/>
      <c r="D28" s="20"/>
      <c r="E28" s="27"/>
    </row>
    <row r="29" spans="1:5" s="23" customFormat="1" x14ac:dyDescent="0.3">
      <c r="A29" s="19" t="s">
        <v>6</v>
      </c>
      <c r="B29" s="20"/>
      <c r="C29" s="20"/>
      <c r="D29" s="20"/>
      <c r="E29" s="27"/>
    </row>
    <row r="30" spans="1:5" s="23" customFormat="1" ht="31.2" x14ac:dyDescent="0.3">
      <c r="A30" s="25" t="s">
        <v>30</v>
      </c>
      <c r="B30" s="17"/>
      <c r="C30" s="17">
        <f t="shared" ref="C30" si="8">C32+C33+C34</f>
        <v>1101.0999999999999</v>
      </c>
      <c r="D30" s="17"/>
      <c r="E30" s="28">
        <f>E32+E33+E34</f>
        <v>1101.0999999999999</v>
      </c>
    </row>
    <row r="31" spans="1:5" s="23" customFormat="1" x14ac:dyDescent="0.3">
      <c r="A31" s="22" t="s">
        <v>1</v>
      </c>
      <c r="B31" s="20"/>
      <c r="C31" s="20"/>
      <c r="D31" s="20"/>
      <c r="E31" s="27"/>
    </row>
    <row r="32" spans="1:5" s="23" customFormat="1" x14ac:dyDescent="0.3">
      <c r="A32" s="22" t="s">
        <v>4</v>
      </c>
      <c r="B32" s="20"/>
      <c r="C32" s="20">
        <v>470.7</v>
      </c>
      <c r="D32" s="20"/>
      <c r="E32" s="27">
        <f>D32+C32+B32</f>
        <v>470.7</v>
      </c>
    </row>
    <row r="33" spans="1:5" s="23" customFormat="1" x14ac:dyDescent="0.3">
      <c r="A33" s="22" t="s">
        <v>2</v>
      </c>
      <c r="B33" s="20"/>
      <c r="C33" s="20">
        <v>575.29999999999995</v>
      </c>
      <c r="D33" s="20"/>
      <c r="E33" s="27">
        <f t="shared" ref="E33:E34" si="9">D33+C33+B33</f>
        <v>575.29999999999995</v>
      </c>
    </row>
    <row r="34" spans="1:5" s="23" customFormat="1" x14ac:dyDescent="0.3">
      <c r="A34" s="22" t="s">
        <v>3</v>
      </c>
      <c r="B34" s="20"/>
      <c r="C34" s="20">
        <v>55.1</v>
      </c>
      <c r="D34" s="20"/>
      <c r="E34" s="27">
        <f t="shared" si="9"/>
        <v>55.1</v>
      </c>
    </row>
    <row r="35" spans="1:5" ht="32.4" x14ac:dyDescent="0.3">
      <c r="A35" s="14" t="s">
        <v>19</v>
      </c>
      <c r="B35" s="4">
        <f>B37</f>
        <v>5700</v>
      </c>
      <c r="C35" s="4"/>
      <c r="D35" s="4"/>
      <c r="E35" s="5">
        <f>E37</f>
        <v>5700</v>
      </c>
    </row>
    <row r="36" spans="1:5" x14ac:dyDescent="0.3">
      <c r="A36" s="19" t="s">
        <v>6</v>
      </c>
      <c r="B36" s="2"/>
      <c r="C36" s="2"/>
      <c r="D36" s="2"/>
      <c r="E36" s="35"/>
    </row>
    <row r="37" spans="1:5" ht="46.8" x14ac:dyDescent="0.3">
      <c r="A37" s="25" t="s">
        <v>20</v>
      </c>
      <c r="B37" s="3">
        <f>B39</f>
        <v>5700</v>
      </c>
      <c r="C37" s="3"/>
      <c r="D37" s="3"/>
      <c r="E37" s="36">
        <f>E39</f>
        <v>5700</v>
      </c>
    </row>
    <row r="38" spans="1:5" x14ac:dyDescent="0.3">
      <c r="A38" s="22" t="s">
        <v>1</v>
      </c>
      <c r="B38" s="2"/>
      <c r="C38" s="2"/>
      <c r="D38" s="2"/>
      <c r="E38" s="35"/>
    </row>
    <row r="39" spans="1:5" x14ac:dyDescent="0.3">
      <c r="A39" s="22" t="s">
        <v>4</v>
      </c>
      <c r="B39" s="2">
        <v>5700</v>
      </c>
      <c r="C39" s="2"/>
      <c r="D39" s="2"/>
      <c r="E39" s="35">
        <f>B39+C39+D39</f>
        <v>5700</v>
      </c>
    </row>
    <row r="40" spans="1:5" s="23" customFormat="1" ht="69.75" customHeight="1" x14ac:dyDescent="0.3">
      <c r="A40" s="14" t="s">
        <v>21</v>
      </c>
      <c r="B40" s="18">
        <f>B42+B51</f>
        <v>2858.5</v>
      </c>
      <c r="C40" s="18"/>
      <c r="D40" s="18"/>
      <c r="E40" s="18">
        <f t="shared" ref="E40" si="10">E42+E51</f>
        <v>2858.5</v>
      </c>
    </row>
    <row r="41" spans="1:5" s="23" customFormat="1" ht="13.95" customHeight="1" x14ac:dyDescent="0.3">
      <c r="A41" s="16" t="s">
        <v>1</v>
      </c>
      <c r="B41" s="18"/>
      <c r="C41" s="18"/>
      <c r="D41" s="18"/>
      <c r="E41" s="18"/>
    </row>
    <row r="42" spans="1:5" s="23" customFormat="1" ht="51.75" customHeight="1" x14ac:dyDescent="0.3">
      <c r="A42" s="12" t="s">
        <v>22</v>
      </c>
      <c r="B42" s="24">
        <f>B46</f>
        <v>293.2</v>
      </c>
      <c r="C42" s="24"/>
      <c r="D42" s="24"/>
      <c r="E42" s="24">
        <f>E46</f>
        <v>293.2</v>
      </c>
    </row>
    <row r="43" spans="1:5" s="23" customFormat="1" hidden="1" x14ac:dyDescent="0.3">
      <c r="A43" s="16" t="s">
        <v>1</v>
      </c>
      <c r="B43" s="26"/>
      <c r="C43" s="26"/>
      <c r="D43" s="26"/>
      <c r="E43" s="24"/>
    </row>
    <row r="44" spans="1:5" s="23" customFormat="1" hidden="1" x14ac:dyDescent="0.3">
      <c r="A44" s="22" t="s">
        <v>2</v>
      </c>
      <c r="B44" s="27"/>
      <c r="C44" s="27"/>
      <c r="D44" s="27"/>
      <c r="E44" s="27"/>
    </row>
    <row r="45" spans="1:5" s="23" customFormat="1" hidden="1" x14ac:dyDescent="0.3">
      <c r="A45" s="22" t="s">
        <v>3</v>
      </c>
      <c r="B45" s="27"/>
      <c r="C45" s="27"/>
      <c r="D45" s="27"/>
      <c r="E45" s="27"/>
    </row>
    <row r="46" spans="1:5" s="23" customFormat="1" ht="48.6" x14ac:dyDescent="0.3">
      <c r="A46" s="14" t="s">
        <v>31</v>
      </c>
      <c r="B46" s="18">
        <f>B47</f>
        <v>293.2</v>
      </c>
      <c r="C46" s="18"/>
      <c r="D46" s="18"/>
      <c r="E46" s="18">
        <f>E47</f>
        <v>293.2</v>
      </c>
    </row>
    <row r="47" spans="1:5" s="23" customFormat="1" ht="31.2" x14ac:dyDescent="0.3">
      <c r="A47" s="19" t="s">
        <v>8</v>
      </c>
      <c r="B47" s="28">
        <f>B49+B50</f>
        <v>293.2</v>
      </c>
      <c r="C47" s="28"/>
      <c r="D47" s="28"/>
      <c r="E47" s="28">
        <f>E49+E50</f>
        <v>293.2</v>
      </c>
    </row>
    <row r="48" spans="1:5" s="23" customFormat="1" x14ac:dyDescent="0.3">
      <c r="A48" s="21" t="s">
        <v>1</v>
      </c>
      <c r="B48" s="27"/>
      <c r="C48" s="27"/>
      <c r="D48" s="27"/>
      <c r="E48" s="27"/>
    </row>
    <row r="49" spans="1:5" s="23" customFormat="1" x14ac:dyDescent="0.3">
      <c r="A49" s="22" t="s">
        <v>2</v>
      </c>
      <c r="B49" s="27">
        <v>278.5</v>
      </c>
      <c r="C49" s="27"/>
      <c r="D49" s="27"/>
      <c r="E49" s="27">
        <f>D49+C49+B49</f>
        <v>278.5</v>
      </c>
    </row>
    <row r="50" spans="1:5" s="23" customFormat="1" x14ac:dyDescent="0.3">
      <c r="A50" s="22" t="s">
        <v>3</v>
      </c>
      <c r="B50" s="27">
        <v>14.7</v>
      </c>
      <c r="C50" s="27"/>
      <c r="D50" s="27"/>
      <c r="E50" s="27">
        <f>D50+C50+B50</f>
        <v>14.7</v>
      </c>
    </row>
    <row r="51" spans="1:5" s="23" customFormat="1" ht="48.6" x14ac:dyDescent="0.3">
      <c r="A51" s="14" t="s">
        <v>32</v>
      </c>
      <c r="B51" s="18">
        <f>B52</f>
        <v>2565.3000000000002</v>
      </c>
      <c r="C51" s="18"/>
      <c r="D51" s="18"/>
      <c r="E51" s="18">
        <f t="shared" ref="E51" si="11">E52</f>
        <v>2565.3000000000002</v>
      </c>
    </row>
    <row r="52" spans="1:5" s="23" customFormat="1" ht="31.2" x14ac:dyDescent="0.3">
      <c r="A52" s="19" t="s">
        <v>8</v>
      </c>
      <c r="B52" s="28">
        <f>B54+B55</f>
        <v>2565.3000000000002</v>
      </c>
      <c r="C52" s="28"/>
      <c r="D52" s="28"/>
      <c r="E52" s="28">
        <f t="shared" ref="E52" si="12">E54+E55</f>
        <v>2565.3000000000002</v>
      </c>
    </row>
    <row r="53" spans="1:5" s="23" customFormat="1" x14ac:dyDescent="0.3">
      <c r="A53" s="21" t="s">
        <v>1</v>
      </c>
      <c r="B53" s="27"/>
      <c r="C53" s="27"/>
      <c r="D53" s="27"/>
      <c r="E53" s="27"/>
    </row>
    <row r="54" spans="1:5" s="23" customFormat="1" x14ac:dyDescent="0.3">
      <c r="A54" s="22" t="s">
        <v>2</v>
      </c>
      <c r="B54" s="27">
        <v>2437</v>
      </c>
      <c r="C54" s="27"/>
      <c r="D54" s="27"/>
      <c r="E54" s="27">
        <f>D54+C54+B54</f>
        <v>2437</v>
      </c>
    </row>
    <row r="55" spans="1:5" s="23" customFormat="1" x14ac:dyDescent="0.3">
      <c r="A55" s="22" t="s">
        <v>3</v>
      </c>
      <c r="B55" s="27">
        <v>128.30000000000001</v>
      </c>
      <c r="C55" s="27"/>
      <c r="D55" s="27"/>
      <c r="E55" s="27">
        <f>D55+C55+B55</f>
        <v>128.30000000000001</v>
      </c>
    </row>
    <row r="56" spans="1:5" s="23" customFormat="1" ht="31.5" customHeight="1" x14ac:dyDescent="0.3">
      <c r="A56" s="14" t="s">
        <v>23</v>
      </c>
      <c r="B56" s="18">
        <f>B58</f>
        <v>12310</v>
      </c>
      <c r="C56" s="18">
        <f t="shared" ref="C56:E56" si="13">C58</f>
        <v>12310</v>
      </c>
      <c r="D56" s="18">
        <f t="shared" si="13"/>
        <v>13677.8</v>
      </c>
      <c r="E56" s="18">
        <f t="shared" si="13"/>
        <v>38297.799999999996</v>
      </c>
    </row>
    <row r="57" spans="1:5" s="23" customFormat="1" ht="16.2" customHeight="1" x14ac:dyDescent="0.3">
      <c r="A57" s="16" t="s">
        <v>1</v>
      </c>
      <c r="B57" s="18"/>
      <c r="C57" s="18"/>
      <c r="D57" s="18"/>
      <c r="E57" s="18"/>
    </row>
    <row r="58" spans="1:5" s="23" customFormat="1" ht="46.8" x14ac:dyDescent="0.3">
      <c r="A58" s="12" t="s">
        <v>24</v>
      </c>
      <c r="B58" s="13">
        <f>B63</f>
        <v>12310</v>
      </c>
      <c r="C58" s="13">
        <f t="shared" ref="C58:E58" si="14">C63</f>
        <v>12310</v>
      </c>
      <c r="D58" s="13">
        <f t="shared" si="14"/>
        <v>13677.8</v>
      </c>
      <c r="E58" s="24">
        <f t="shared" si="14"/>
        <v>38297.799999999996</v>
      </c>
    </row>
    <row r="59" spans="1:5" s="23" customFormat="1" hidden="1" x14ac:dyDescent="0.3">
      <c r="A59" s="16" t="s">
        <v>1</v>
      </c>
      <c r="B59" s="16"/>
      <c r="C59" s="16"/>
      <c r="D59" s="16"/>
      <c r="E59" s="24"/>
    </row>
    <row r="60" spans="1:5" s="23" customFormat="1" hidden="1" x14ac:dyDescent="0.3">
      <c r="A60" s="22" t="s">
        <v>4</v>
      </c>
      <c r="B60" s="20"/>
      <c r="C60" s="20"/>
      <c r="D60" s="20"/>
      <c r="E60" s="27"/>
    </row>
    <row r="61" spans="1:5" s="23" customFormat="1" hidden="1" x14ac:dyDescent="0.3">
      <c r="A61" s="22" t="s">
        <v>2</v>
      </c>
      <c r="B61" s="20"/>
      <c r="C61" s="20"/>
      <c r="D61" s="20"/>
      <c r="E61" s="27"/>
    </row>
    <row r="62" spans="1:5" s="23" customFormat="1" hidden="1" x14ac:dyDescent="0.3">
      <c r="A62" s="22" t="s">
        <v>3</v>
      </c>
      <c r="B62" s="20"/>
      <c r="C62" s="20"/>
      <c r="D62" s="20"/>
      <c r="E62" s="27"/>
    </row>
    <row r="63" spans="1:5" s="23" customFormat="1" ht="32.4" x14ac:dyDescent="0.3">
      <c r="A63" s="14" t="s">
        <v>25</v>
      </c>
      <c r="B63" s="15">
        <f>B68</f>
        <v>12310</v>
      </c>
      <c r="C63" s="15">
        <f t="shared" ref="C63:D63" si="15">C68</f>
        <v>12310</v>
      </c>
      <c r="D63" s="15">
        <f t="shared" si="15"/>
        <v>13677.8</v>
      </c>
      <c r="E63" s="18">
        <f>E68</f>
        <v>38297.799999999996</v>
      </c>
    </row>
    <row r="64" spans="1:5" s="23" customFormat="1" hidden="1" x14ac:dyDescent="0.3">
      <c r="A64" s="22" t="s">
        <v>1</v>
      </c>
      <c r="B64" s="20"/>
      <c r="C64" s="20"/>
      <c r="D64" s="20"/>
      <c r="E64" s="27"/>
    </row>
    <row r="65" spans="1:5" s="23" customFormat="1" hidden="1" x14ac:dyDescent="0.3">
      <c r="A65" s="22" t="s">
        <v>2</v>
      </c>
      <c r="B65" s="20"/>
      <c r="C65" s="20"/>
      <c r="D65" s="20"/>
      <c r="E65" s="27"/>
    </row>
    <row r="66" spans="1:5" s="23" customFormat="1" hidden="1" x14ac:dyDescent="0.3">
      <c r="A66" s="22" t="s">
        <v>3</v>
      </c>
      <c r="B66" s="20"/>
      <c r="C66" s="20"/>
      <c r="D66" s="20"/>
      <c r="E66" s="27"/>
    </row>
    <row r="67" spans="1:5" s="23" customFormat="1" x14ac:dyDescent="0.3">
      <c r="A67" s="19" t="s">
        <v>6</v>
      </c>
      <c r="B67" s="20"/>
      <c r="C67" s="20"/>
      <c r="D67" s="20"/>
      <c r="E67" s="27"/>
    </row>
    <row r="68" spans="1:5" s="23" customFormat="1" ht="31.2" x14ac:dyDescent="0.3">
      <c r="A68" s="25" t="s">
        <v>9</v>
      </c>
      <c r="B68" s="17">
        <f>B70+B71+B72</f>
        <v>12310</v>
      </c>
      <c r="C68" s="17">
        <f t="shared" ref="C68:D68" si="16">C70+C71+C72</f>
        <v>12310</v>
      </c>
      <c r="D68" s="17">
        <f t="shared" si="16"/>
        <v>13677.8</v>
      </c>
      <c r="E68" s="28">
        <f>E70+E71+E72</f>
        <v>38297.799999999996</v>
      </c>
    </row>
    <row r="69" spans="1:5" s="23" customFormat="1" x14ac:dyDescent="0.3">
      <c r="A69" s="22" t="s">
        <v>1</v>
      </c>
      <c r="B69" s="20"/>
      <c r="C69" s="20"/>
      <c r="D69" s="20"/>
      <c r="E69" s="27"/>
    </row>
    <row r="70" spans="1:5" s="23" customFormat="1" x14ac:dyDescent="0.3">
      <c r="A70" s="22" t="s">
        <v>4</v>
      </c>
      <c r="B70" s="20">
        <v>4080.8</v>
      </c>
      <c r="C70" s="20">
        <v>4080.8</v>
      </c>
      <c r="D70" s="20">
        <v>4534.2</v>
      </c>
      <c r="E70" s="27">
        <f>B70+C70+D70</f>
        <v>12695.8</v>
      </c>
    </row>
    <row r="71" spans="1:5" s="23" customFormat="1" x14ac:dyDescent="0.3">
      <c r="A71" s="22" t="s">
        <v>2</v>
      </c>
      <c r="B71" s="20">
        <v>6382.7</v>
      </c>
      <c r="C71" s="20">
        <v>6382.7</v>
      </c>
      <c r="D71" s="20">
        <v>7091.9</v>
      </c>
      <c r="E71" s="27">
        <f t="shared" ref="E71" si="17">B71+C71+D71</f>
        <v>19857.3</v>
      </c>
    </row>
    <row r="72" spans="1:5" s="23" customFormat="1" x14ac:dyDescent="0.3">
      <c r="A72" s="22" t="s">
        <v>3</v>
      </c>
      <c r="B72" s="20">
        <v>1846.5</v>
      </c>
      <c r="C72" s="20">
        <v>1846.5</v>
      </c>
      <c r="D72" s="20">
        <v>2051.6999999999998</v>
      </c>
      <c r="E72" s="27">
        <f>B72+C72+D72</f>
        <v>5744.7</v>
      </c>
    </row>
  </sheetData>
  <mergeCells count="2">
    <mergeCell ref="A3:E3"/>
    <mergeCell ref="A1:E1"/>
  </mergeCells>
  <pageMargins left="0.23622047244094491" right="0.23622047244094491" top="0.74803149606299213" bottom="0.74803149606299213" header="0.31496062992125984" footer="0.31496062992125984"/>
  <pageSetup firstPageNumber="681" fitToHeight="0" orientation="portrait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2021-11-15T10:58:11Z</cp:lastPrinted>
  <dcterms:created xsi:type="dcterms:W3CDTF">2018-11-07T06:24:51Z</dcterms:created>
  <dcterms:modified xsi:type="dcterms:W3CDTF">2021-11-15T10:58:18Z</dcterms:modified>
</cp:coreProperties>
</file>